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11"/>
  <workbookPr defaultThemeVersion="166925"/>
  <mc:AlternateContent xmlns:mc="http://schemas.openxmlformats.org/markup-compatibility/2006">
    <mc:Choice Requires="x15">
      <x15ac:absPath xmlns:x15ac="http://schemas.microsoft.com/office/spreadsheetml/2010/11/ac" url="https://sparkparkeren-my.sharepoint.com/personal/robebbing_spark-parkeren_nl/Documents/Documenten/Breukelen P+R TAUW/Beheer PvE/"/>
    </mc:Choice>
  </mc:AlternateContent>
  <xr:revisionPtr revIDLastSave="13" documentId="8_{2B5C2813-3128-4C99-96C7-656A4900F87A}" xr6:coauthVersionLast="47" xr6:coauthVersionMax="47" xr10:uidLastSave="{639C0792-FC7E-431E-A972-0D92BAFD4ED3}"/>
  <bookViews>
    <workbookView xWindow="1305" yWindow="-120" windowWidth="27615" windowHeight="16440" xr2:uid="{19AC06FF-7129-4443-B16A-ACE9472425B1}"/>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 l="1"/>
  <c r="F7" i="1" s="1"/>
  <c r="F32" i="1"/>
  <c r="F28" i="1"/>
  <c r="F27" i="1"/>
  <c r="F26" i="1"/>
  <c r="F25" i="1"/>
  <c r="F24" i="1"/>
  <c r="F23" i="1"/>
  <c r="F22" i="1"/>
  <c r="F20" i="1"/>
  <c r="F19" i="1"/>
  <c r="F18" i="1"/>
  <c r="F17" i="1"/>
  <c r="F16" i="1"/>
  <c r="F15" i="1"/>
  <c r="F13" i="1"/>
  <c r="F12" i="1"/>
  <c r="F11" i="1"/>
  <c r="F10" i="1"/>
  <c r="F8" i="1"/>
  <c r="F30" i="1" l="1"/>
  <c r="F36" i="1" s="1"/>
</calcChain>
</file>

<file path=xl/sharedStrings.xml><?xml version="1.0" encoding="utf-8"?>
<sst xmlns="http://schemas.openxmlformats.org/spreadsheetml/2006/main" count="42" uniqueCount="42">
  <si>
    <t>Inschrijfprijs beheer Parkeervoorzieningen P+R Breukelen</t>
  </si>
  <si>
    <t>frequentie per jaar</t>
  </si>
  <si>
    <t>aantal uur</t>
  </si>
  <si>
    <t>vergoeding per uur of per stuk</t>
  </si>
  <si>
    <t>jaarlijkse kosten</t>
  </si>
  <si>
    <t>ALLEEN DE ORANJE VAKKEN INVULLEN</t>
  </si>
  <si>
    <t>- Dagelijks beheer Parkeervoorzieningen (PvE 2.4)</t>
  </si>
  <si>
    <t xml:space="preserve">  Beheer vanuit Bedienpost</t>
  </si>
  <si>
    <t xml:space="preserve">  Wekelijkse ronde</t>
  </si>
  <si>
    <t>- Staat van onderhoud Parkeervoorzieningen (PvE 2.5)</t>
  </si>
  <si>
    <t xml:space="preserve">  Schoonmaak en onderhoud conform CROW niveau A</t>
  </si>
  <si>
    <t xml:space="preserve">  Gebruik eigen verbruiksmiddelen</t>
  </si>
  <si>
    <t xml:space="preserve">  Gladheidsbestrijding (PvE 2.5.2)</t>
  </si>
  <si>
    <t xml:space="preserve">  Inzet veegmachine</t>
  </si>
  <si>
    <t>- Technisch beheer van de Bedrijfsmiddelen (PvE 2.6)</t>
  </si>
  <si>
    <t xml:space="preserve">  Regulier </t>
  </si>
  <si>
    <t xml:space="preserve">  Storingsopvolging (ma t/m vr van 09:00 tot 19:00 uur)</t>
  </si>
  <si>
    <t xml:space="preserve">  Storingsopvolging (ma t/m vr van 19:00 tot 09:00 uur)</t>
  </si>
  <si>
    <t xml:space="preserve">  Storingsopvolging (za en zo van 09:00 tot 19:00 uur)</t>
  </si>
  <si>
    <t xml:space="preserve">  Storingsopvolging (za en zo van 19:00 tot 09:00 uur</t>
  </si>
  <si>
    <t>- Inzameling parkeergelden (PvE 2.7)</t>
  </si>
  <si>
    <t>- Administratie (PvE 2.8)</t>
  </si>
  <si>
    <t xml:space="preserve">  Boekhouding (betalingen, facturatie en inning)</t>
  </si>
  <si>
    <t xml:space="preserve">  Externe controle administratie (PvE 2.8.9)</t>
  </si>
  <si>
    <t>- Materialen (PvE 3.3)</t>
  </si>
  <si>
    <t>- Samenwerking en communicatie (PvE 4)</t>
  </si>
  <si>
    <t xml:space="preserve">  Overleg (maand, kwartaal, evaluatiegesprek)</t>
  </si>
  <si>
    <t xml:space="preserve">  Rapportage (4 x kwartaal en 1 x management)</t>
  </si>
  <si>
    <t>- Monitoring (PvE 5)</t>
  </si>
  <si>
    <t>Beheervergoeding (jaarbasis) excl. btw (prijspeil 1 januari 2024)</t>
  </si>
  <si>
    <t>- Opstart (PvE 3.1) eenmalige kosten</t>
  </si>
  <si>
    <t xml:space="preserve">  Definitief maken van Bedrijfsplan (PvE 3.1.1)</t>
  </si>
  <si>
    <t xml:space="preserve">  Pre-operationele fase</t>
  </si>
  <si>
    <r>
      <t xml:space="preserve">Inschrijfprijs </t>
    </r>
    <r>
      <rPr>
        <b/>
        <sz val="11"/>
        <rFont val="Arial"/>
        <family val="2"/>
      </rPr>
      <t>(= Beheervergoeding + 1/3 Opstart) excl. btw, prijspeil 1 januari 2024</t>
    </r>
  </si>
  <si>
    <t>Invulinstructie</t>
  </si>
  <si>
    <t>- De inschrijver vult op baisis van het PvE het aantal uren en bedragen in welke hij noodzakelik acht voor de uitvoering van de Opdracht.</t>
  </si>
  <si>
    <t>- De Inschrijver vult alleen de oranje velden in.</t>
  </si>
  <si>
    <t>- In de kolom 'jaarfrequentie' is aangegeven welk aantal Opdrachtgever als uitgangspunt bij de berekening van de jaarlijkse beheervergoeding hanteerd. De cellen met aantallen welke grijs en cusief zijn zijn indicatief en gelden slechts voor vergelijklingsdoeleinden. Bij het factureren van haar beheervergoeding dient de Inschrijver zich te baseren op de werkelijke aantallen.</t>
  </si>
  <si>
    <t>- In de kolom 'aantal uur' geeft Inschrijver het aantal uren aan wat Inschrijver gemiddeld noodzakelijk acht om invulling te geven aan de Opdracht. Dit aantal wordt als uitgangspunt gehanteerd bij de berekening van de jaarlijkse beheervergoedings. Het door de Inschrijver ingeschatte en aangeboden aantal uren voor de uitvoering van de Opdracht en de vergoeding daarvoor is vast en kan niet worden aangepast.</t>
  </si>
  <si>
    <t>- In de kolom 'vergoeding per uur of per stuk' dient het per eenheid geldende tarief te worden ingevuld.</t>
  </si>
  <si>
    <t>- in de kolom 'jaarlijkse kosten' wordt, op basis van aangenomen aantallen dagen/stuks, de jaarlijkse beheervergoeding berekend. De Inschrijver is  zelf verantwoordelijk voor de inschatting van de benodigde personele inzet en de de juiste berekening.</t>
  </si>
  <si>
    <t>- Op de regel 'Inschrijfprijs excl. btw (prijspeil 1-1-2024)' wordt, de prijs berekend op basis Inschrijvers met elkaar worden vergeleken.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</si>
</sst>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_-[$€]\ * #,##0.00_-;_-[$€]\ * #,##0.00\-;_-[$€]\ * &quot;-&quot;??_-;_-@_-"/>
    <numFmt numFmtId="165" formatCode="_ * #,##0_ ;_ * \-#,##0_ ;_ * &quot;-&quot;??_ ;_ @_ "/>
    <numFmt numFmtId="166" formatCode="_-* #,##0_-;_-* #,##0\-;_-* &quot;-&quot;??_-;_-@_-"/>
  </numFmts>
  <fonts count="10">
    <font>
      <sz val="11"/>
      <color theme="1"/>
      <name val="Calibri"/>
      <family val="2"/>
      <scheme val="minor"/>
    </font>
    <font>
      <sz val="11"/>
      <color theme="1"/>
      <name val="Calibri"/>
      <family val="2"/>
      <scheme val="minor"/>
    </font>
    <font>
      <sz val="10"/>
      <name val="Arial"/>
      <family val="2"/>
    </font>
    <font>
      <b/>
      <sz val="16"/>
      <name val="Arial"/>
      <family val="2"/>
    </font>
    <font>
      <b/>
      <sz val="11"/>
      <name val="Arial"/>
      <family val="2"/>
    </font>
    <font>
      <sz val="11"/>
      <name val="Arial"/>
      <family val="2"/>
    </font>
    <font>
      <u/>
      <sz val="11"/>
      <name val="Arial"/>
      <family val="2"/>
    </font>
    <font>
      <i/>
      <sz val="11"/>
      <name val="Arial"/>
      <family val="2"/>
    </font>
    <font>
      <b/>
      <sz val="14"/>
      <name val="Arial"/>
      <family val="2"/>
    </font>
    <font>
      <b/>
      <u/>
      <sz val="11"/>
      <name val="Arial"/>
      <family val="2"/>
    </font>
  </fonts>
  <fills count="6">
    <fill>
      <patternFill patternType="none"/>
    </fill>
    <fill>
      <patternFill patternType="gray125"/>
    </fill>
    <fill>
      <patternFill patternType="solid">
        <fgColor indexed="22"/>
        <bgColor indexed="64"/>
      </patternFill>
    </fill>
    <fill>
      <patternFill patternType="solid">
        <fgColor theme="5" tint="0.59999389629810485"/>
        <bgColor indexed="64"/>
      </patternFill>
    </fill>
    <fill>
      <patternFill patternType="solid">
        <fgColor indexed="55"/>
        <bgColor indexed="64"/>
      </patternFill>
    </fill>
    <fill>
      <patternFill patternType="solid">
        <fgColor theme="0" tint="-0.14999847407452621"/>
        <bgColor indexed="64"/>
      </patternFill>
    </fill>
  </fills>
  <borders count="28">
    <border>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164" fontId="2" fillId="0" borderId="0" applyFont="0" applyFill="0" applyBorder="0" applyAlignment="0" applyProtection="0"/>
  </cellStyleXfs>
  <cellXfs count="64">
    <xf numFmtId="0" fontId="0" fillId="0" borderId="0" xfId="0"/>
    <xf numFmtId="44" fontId="5" fillId="0" borderId="5" xfId="2" applyFont="1" applyBorder="1" applyProtection="1"/>
    <xf numFmtId="44" fontId="5" fillId="4" borderId="10" xfId="2" applyFont="1" applyFill="1" applyBorder="1" applyProtection="1"/>
    <xf numFmtId="44" fontId="5" fillId="4" borderId="11" xfId="2" applyFont="1" applyFill="1" applyBorder="1" applyProtection="1"/>
    <xf numFmtId="44" fontId="5" fillId="4" borderId="10" xfId="2" applyFont="1" applyFill="1" applyBorder="1" applyAlignment="1" applyProtection="1">
      <alignment vertical="center"/>
    </xf>
    <xf numFmtId="164" fontId="5" fillId="4" borderId="11" xfId="4" applyFont="1" applyFill="1" applyBorder="1" applyAlignment="1" applyProtection="1">
      <alignment vertical="center"/>
    </xf>
    <xf numFmtId="0" fontId="5" fillId="3" borderId="0" xfId="0" applyFont="1" applyFill="1" applyAlignment="1" applyProtection="1">
      <alignment vertical="center"/>
      <protection locked="0"/>
    </xf>
    <xf numFmtId="164" fontId="5" fillId="3" borderId="10" xfId="4" applyFont="1" applyFill="1" applyBorder="1" applyAlignment="1" applyProtection="1">
      <alignment vertical="center"/>
      <protection locked="0"/>
    </xf>
    <xf numFmtId="44" fontId="5" fillId="4" borderId="11" xfId="2" applyFont="1" applyFill="1" applyBorder="1" applyAlignment="1" applyProtection="1">
      <alignment vertical="center"/>
    </xf>
    <xf numFmtId="166" fontId="4" fillId="0" borderId="14" xfId="1" applyNumberFormat="1" applyFont="1" applyFill="1" applyBorder="1" applyAlignment="1" applyProtection="1">
      <alignment vertical="center"/>
    </xf>
    <xf numFmtId="164" fontId="4" fillId="0" borderId="15" xfId="4" applyFont="1" applyBorder="1" applyAlignment="1" applyProtection="1">
      <alignment vertical="center"/>
    </xf>
    <xf numFmtId="166" fontId="5" fillId="4" borderId="0" xfId="1" applyNumberFormat="1" applyFont="1" applyFill="1" applyBorder="1" applyAlignment="1" applyProtection="1">
      <alignment vertical="center"/>
    </xf>
    <xf numFmtId="166" fontId="5" fillId="4" borderId="17" xfId="1" applyNumberFormat="1" applyFont="1" applyFill="1" applyBorder="1" applyAlignment="1" applyProtection="1">
      <alignment vertical="center"/>
    </xf>
    <xf numFmtId="164" fontId="5" fillId="0" borderId="11" xfId="4" applyFont="1" applyFill="1" applyBorder="1" applyAlignment="1" applyProtection="1">
      <alignment vertical="center"/>
    </xf>
    <xf numFmtId="164" fontId="5" fillId="3" borderId="17" xfId="4" applyFont="1" applyFill="1" applyBorder="1" applyAlignment="1" applyProtection="1">
      <alignment vertical="center"/>
      <protection locked="0"/>
    </xf>
    <xf numFmtId="166" fontId="5" fillId="4" borderId="10" xfId="1" applyNumberFormat="1" applyFont="1" applyFill="1" applyBorder="1" applyAlignment="1" applyProtection="1">
      <alignment vertical="center"/>
    </xf>
    <xf numFmtId="166" fontId="5" fillId="4" borderId="19" xfId="1" applyNumberFormat="1" applyFont="1" applyFill="1" applyBorder="1" applyAlignment="1" applyProtection="1">
      <alignment vertical="center"/>
    </xf>
    <xf numFmtId="166" fontId="5" fillId="4" borderId="20" xfId="1" applyNumberFormat="1" applyFont="1" applyFill="1" applyBorder="1" applyAlignment="1" applyProtection="1">
      <alignment vertical="center"/>
    </xf>
    <xf numFmtId="164" fontId="5" fillId="4" borderId="21" xfId="4" applyFont="1" applyFill="1" applyBorder="1" applyAlignment="1" applyProtection="1">
      <alignment vertical="center"/>
    </xf>
    <xf numFmtId="0" fontId="3" fillId="0" borderId="1" xfId="0" applyFont="1" applyBorder="1" applyAlignment="1">
      <alignment vertical="center" wrapText="1"/>
    </xf>
    <xf numFmtId="165" fontId="5" fillId="0" borderId="0" xfId="1" applyNumberFormat="1" applyFont="1" applyFill="1" applyAlignment="1" applyProtection="1">
      <alignment vertical="center"/>
    </xf>
    <xf numFmtId="0" fontId="2" fillId="2" borderId="0" xfId="3" applyFill="1" applyAlignment="1">
      <alignmen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0" borderId="9" xfId="0" applyFont="1" applyBorder="1"/>
    <xf numFmtId="0" fontId="5" fillId="4" borderId="0" xfId="0" applyFont="1" applyFill="1"/>
    <xf numFmtId="0" fontId="5" fillId="0" borderId="9" xfId="0" applyFont="1" applyBorder="1" applyAlignment="1">
      <alignment vertical="center"/>
    </xf>
    <xf numFmtId="0" fontId="5" fillId="4" borderId="0" xfId="0" applyFont="1" applyFill="1" applyAlignment="1">
      <alignment vertical="center"/>
    </xf>
    <xf numFmtId="0" fontId="4" fillId="0" borderId="12" xfId="0" quotePrefix="1" applyFont="1" applyBorder="1" applyAlignment="1">
      <alignment vertical="center"/>
    </xf>
    <xf numFmtId="0" fontId="5" fillId="4" borderId="10" xfId="0" applyFont="1" applyFill="1" applyBorder="1" applyAlignment="1">
      <alignment vertical="center"/>
    </xf>
    <xf numFmtId="0" fontId="5" fillId="0" borderId="12" xfId="0" applyFont="1" applyBorder="1" applyAlignment="1">
      <alignment vertical="center"/>
    </xf>
    <xf numFmtId="0" fontId="5" fillId="0" borderId="12" xfId="0" quotePrefix="1" applyFont="1" applyBorder="1" applyAlignment="1">
      <alignment vertical="center"/>
    </xf>
    <xf numFmtId="0" fontId="5" fillId="0" borderId="10" xfId="0" quotePrefix="1" applyFont="1" applyBorder="1" applyAlignment="1">
      <alignment horizontal="center" vertical="center"/>
    </xf>
    <xf numFmtId="0" fontId="7" fillId="5" borderId="10" xfId="0" quotePrefix="1" applyFont="1" applyFill="1" applyBorder="1" applyAlignment="1">
      <alignment horizontal="center" vertical="center"/>
    </xf>
    <xf numFmtId="0" fontId="5" fillId="0" borderId="12" xfId="0" applyFont="1" applyBorder="1"/>
    <xf numFmtId="0" fontId="5" fillId="0" borderId="10" xfId="0" applyFont="1" applyBorder="1" applyAlignment="1">
      <alignment horizontal="center"/>
    </xf>
    <xf numFmtId="0" fontId="5" fillId="0" borderId="9" xfId="0" quotePrefix="1" applyFont="1" applyBorder="1" applyAlignment="1">
      <alignment vertical="center"/>
    </xf>
    <xf numFmtId="0" fontId="5" fillId="0" borderId="0" xfId="0" quotePrefix="1" applyFont="1" applyAlignment="1">
      <alignment horizontal="center" vertical="center"/>
    </xf>
    <xf numFmtId="0" fontId="4" fillId="0" borderId="9" xfId="0" quotePrefix="1" applyFont="1" applyBorder="1" applyAlignment="1">
      <alignment vertical="center"/>
    </xf>
    <xf numFmtId="0" fontId="6" fillId="0" borderId="9"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16" xfId="0" quotePrefix="1" applyFont="1" applyBorder="1" applyAlignment="1">
      <alignment vertical="center"/>
    </xf>
    <xf numFmtId="0" fontId="8" fillId="0" borderId="13" xfId="0" applyFont="1" applyBorder="1" applyAlignment="1">
      <alignment vertical="center"/>
    </xf>
    <xf numFmtId="0" fontId="5" fillId="0" borderId="18" xfId="0" applyFont="1" applyBorder="1" applyAlignment="1">
      <alignment vertical="center"/>
    </xf>
    <xf numFmtId="0" fontId="5" fillId="0" borderId="12" xfId="0" quotePrefix="1" applyFont="1" applyBorder="1" applyAlignment="1">
      <alignment horizontal="left"/>
    </xf>
    <xf numFmtId="0" fontId="5" fillId="0" borderId="0" xfId="0" applyFont="1" applyAlignment="1">
      <alignment horizontal="left"/>
    </xf>
    <xf numFmtId="0" fontId="5" fillId="0" borderId="25" xfId="0" applyFont="1" applyBorder="1" applyAlignment="1">
      <alignment horizontal="left"/>
    </xf>
    <xf numFmtId="0" fontId="5" fillId="0" borderId="12" xfId="0" quotePrefix="1" applyFont="1" applyBorder="1" applyAlignment="1">
      <alignment horizontal="left" vertical="center" wrapText="1"/>
    </xf>
    <xf numFmtId="0" fontId="5" fillId="0" borderId="0" xfId="0" quotePrefix="1" applyFont="1" applyAlignment="1">
      <alignment horizontal="left" vertical="center" wrapText="1"/>
    </xf>
    <xf numFmtId="0" fontId="5" fillId="0" borderId="25" xfId="0" quotePrefix="1" applyFont="1" applyBorder="1" applyAlignment="1">
      <alignment horizontal="left" vertical="center" wrapText="1"/>
    </xf>
    <xf numFmtId="0" fontId="5" fillId="0" borderId="26" xfId="0" quotePrefix="1" applyFont="1" applyBorder="1" applyAlignment="1">
      <alignment horizontal="left" vertical="center" wrapText="1"/>
    </xf>
    <xf numFmtId="0" fontId="5" fillId="0" borderId="19" xfId="0" quotePrefix="1" applyFont="1" applyBorder="1" applyAlignment="1">
      <alignment horizontal="left" vertical="center" wrapText="1"/>
    </xf>
    <xf numFmtId="0" fontId="5" fillId="0" borderId="27" xfId="0" quotePrefix="1" applyFont="1" applyBorder="1" applyAlignment="1">
      <alignment horizontal="left" vertical="center" wrapText="1"/>
    </xf>
    <xf numFmtId="0" fontId="5" fillId="3" borderId="6" xfId="0" applyFont="1" applyFill="1" applyBorder="1" applyAlignment="1">
      <alignment horizontal="center"/>
    </xf>
    <xf numFmtId="0" fontId="5" fillId="3" borderId="7" xfId="0" applyFont="1" applyFill="1" applyBorder="1" applyAlignment="1">
      <alignment horizontal="center"/>
    </xf>
    <xf numFmtId="0" fontId="5" fillId="3" borderId="8" xfId="0" applyFont="1" applyFill="1" applyBorder="1" applyAlignment="1">
      <alignment horizontal="center"/>
    </xf>
    <xf numFmtId="0" fontId="9" fillId="0" borderId="22" xfId="0" applyFont="1" applyBorder="1" applyAlignment="1">
      <alignment horizontal="left"/>
    </xf>
    <xf numFmtId="0" fontId="9" fillId="0" borderId="23" xfId="0" applyFont="1" applyBorder="1" applyAlignment="1">
      <alignment horizontal="left"/>
    </xf>
    <xf numFmtId="0" fontId="9" fillId="0" borderId="24" xfId="0" applyFont="1" applyBorder="1" applyAlignment="1">
      <alignment horizontal="left"/>
    </xf>
    <xf numFmtId="0" fontId="5" fillId="0" borderId="12" xfId="0" quotePrefix="1" applyFont="1" applyBorder="1" applyAlignment="1">
      <alignment horizontal="left"/>
    </xf>
    <xf numFmtId="0" fontId="5" fillId="0" borderId="0" xfId="0" quotePrefix="1" applyFont="1" applyAlignment="1">
      <alignment horizontal="left"/>
    </xf>
    <xf numFmtId="0" fontId="5" fillId="0" borderId="25" xfId="0" quotePrefix="1" applyFont="1" applyBorder="1" applyAlignment="1">
      <alignment horizontal="left"/>
    </xf>
  </cellXfs>
  <cellStyles count="5">
    <cellStyle name="Euro" xfId="4" xr:uid="{BF65233D-B428-49F6-80B2-C76EEAFD4A9D}"/>
    <cellStyle name="Komma" xfId="1" builtinId="3"/>
    <cellStyle name="Standaard" xfId="0" builtinId="0"/>
    <cellStyle name="Standaard 2" xfId="3" xr:uid="{F453227B-1963-4105-A5DE-45495BDFB11A}"/>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D347B-6940-4A5D-A06A-7A6F644A75E7}">
  <dimension ref="A1:G48"/>
  <sheetViews>
    <sheetView tabSelected="1" topLeftCell="A14" zoomScaleNormal="100" workbookViewId="0">
      <selection activeCell="J8" sqref="J8"/>
    </sheetView>
  </sheetViews>
  <sheetFormatPr defaultRowHeight="15"/>
  <cols>
    <col min="1" max="1" width="3.5703125" customWidth="1"/>
    <col min="2" max="2" width="70.28515625" customWidth="1"/>
    <col min="3" max="3" width="16.140625" customWidth="1"/>
    <col min="4" max="4" width="15.42578125" customWidth="1"/>
    <col min="5" max="5" width="18.5703125" customWidth="1"/>
    <col min="6" max="6" width="22.140625" customWidth="1"/>
  </cols>
  <sheetData>
    <row r="1" spans="1:7" ht="15.75" thickBot="1">
      <c r="A1" s="21"/>
      <c r="B1" s="21"/>
      <c r="C1" s="21"/>
      <c r="D1" s="21"/>
      <c r="E1" s="21"/>
      <c r="F1" s="21"/>
      <c r="G1" s="21"/>
    </row>
    <row r="2" spans="1:7" ht="57" customHeight="1">
      <c r="A2" s="21"/>
      <c r="B2" s="19" t="s">
        <v>0</v>
      </c>
      <c r="C2" s="22" t="s">
        <v>1</v>
      </c>
      <c r="D2" s="23" t="s">
        <v>2</v>
      </c>
      <c r="E2" s="23" t="s">
        <v>3</v>
      </c>
      <c r="F2" s="24" t="s">
        <v>4</v>
      </c>
      <c r="G2" s="21"/>
    </row>
    <row r="3" spans="1:7">
      <c r="A3" s="21"/>
      <c r="B3" s="1"/>
      <c r="C3" s="55" t="s">
        <v>5</v>
      </c>
      <c r="D3" s="56"/>
      <c r="E3" s="56"/>
      <c r="F3" s="57"/>
      <c r="G3" s="21"/>
    </row>
    <row r="4" spans="1:7">
      <c r="A4" s="21"/>
      <c r="B4" s="25"/>
      <c r="C4" s="26"/>
      <c r="D4" s="26"/>
      <c r="E4" s="2"/>
      <c r="F4" s="3"/>
      <c r="G4" s="21"/>
    </row>
    <row r="5" spans="1:7">
      <c r="A5" s="21"/>
      <c r="B5" s="27"/>
      <c r="C5" s="28"/>
      <c r="D5" s="28"/>
      <c r="E5" s="4"/>
      <c r="F5" s="3"/>
      <c r="G5" s="21"/>
    </row>
    <row r="6" spans="1:7">
      <c r="A6" s="21"/>
      <c r="B6" s="29" t="s">
        <v>6</v>
      </c>
      <c r="C6" s="30"/>
      <c r="D6" s="28"/>
      <c r="E6" s="4"/>
      <c r="F6" s="5"/>
      <c r="G6" s="21"/>
    </row>
    <row r="7" spans="1:7">
      <c r="A7" s="21"/>
      <c r="B7" s="31" t="s">
        <v>7</v>
      </c>
      <c r="C7" s="30"/>
      <c r="D7" s="20">
        <f>365*24</f>
        <v>8760</v>
      </c>
      <c r="E7" s="7">
        <v>0</v>
      </c>
      <c r="F7" s="5">
        <f>D7*E7</f>
        <v>0</v>
      </c>
      <c r="G7" s="21"/>
    </row>
    <row r="8" spans="1:7">
      <c r="A8" s="21"/>
      <c r="B8" s="32" t="s">
        <v>8</v>
      </c>
      <c r="C8" s="33">
        <v>52</v>
      </c>
      <c r="D8" s="6">
        <v>0</v>
      </c>
      <c r="E8" s="7">
        <v>0</v>
      </c>
      <c r="F8" s="5">
        <f>C8*D8*E8</f>
        <v>0</v>
      </c>
      <c r="G8" s="21"/>
    </row>
    <row r="9" spans="1:7">
      <c r="A9" s="21"/>
      <c r="B9" s="29" t="s">
        <v>9</v>
      </c>
      <c r="C9" s="30"/>
      <c r="D9" s="28"/>
      <c r="E9" s="4"/>
      <c r="F9" s="5"/>
      <c r="G9" s="21"/>
    </row>
    <row r="10" spans="1:7">
      <c r="A10" s="21"/>
      <c r="B10" s="32" t="s">
        <v>10</v>
      </c>
      <c r="C10" s="33">
        <v>52</v>
      </c>
      <c r="D10" s="28"/>
      <c r="E10" s="7">
        <v>0</v>
      </c>
      <c r="F10" s="5">
        <f>C10*E10</f>
        <v>0</v>
      </c>
      <c r="G10" s="21"/>
    </row>
    <row r="11" spans="1:7">
      <c r="A11" s="21"/>
      <c r="B11" s="32" t="s">
        <v>11</v>
      </c>
      <c r="C11" s="33">
        <v>1</v>
      </c>
      <c r="D11" s="28"/>
      <c r="E11" s="7">
        <v>0</v>
      </c>
      <c r="F11" s="5">
        <f>C11*E11</f>
        <v>0</v>
      </c>
      <c r="G11" s="21"/>
    </row>
    <row r="12" spans="1:7">
      <c r="A12" s="21"/>
      <c r="B12" s="32" t="s">
        <v>12</v>
      </c>
      <c r="C12" s="34">
        <v>3</v>
      </c>
      <c r="D12" s="28"/>
      <c r="E12" s="7">
        <v>0</v>
      </c>
      <c r="F12" s="5">
        <f>C12*E12</f>
        <v>0</v>
      </c>
      <c r="G12" s="21"/>
    </row>
    <row r="13" spans="1:7">
      <c r="A13" s="21"/>
      <c r="B13" s="32" t="s">
        <v>13</v>
      </c>
      <c r="C13" s="34">
        <v>3</v>
      </c>
      <c r="D13" s="28"/>
      <c r="E13" s="7">
        <v>0</v>
      </c>
      <c r="F13" s="5">
        <f>C13*E13</f>
        <v>0</v>
      </c>
      <c r="G13" s="21"/>
    </row>
    <row r="14" spans="1:7">
      <c r="A14" s="21"/>
      <c r="B14" s="29" t="s">
        <v>14</v>
      </c>
      <c r="C14" s="30"/>
      <c r="D14" s="28"/>
      <c r="E14" s="4"/>
      <c r="F14" s="5"/>
      <c r="G14" s="21"/>
    </row>
    <row r="15" spans="1:7">
      <c r="A15" s="21"/>
      <c r="B15" s="32" t="s">
        <v>15</v>
      </c>
      <c r="C15" s="33">
        <v>12</v>
      </c>
      <c r="D15" s="6">
        <v>1</v>
      </c>
      <c r="E15" s="7">
        <v>0</v>
      </c>
      <c r="F15" s="5">
        <f>C15*D15*E15</f>
        <v>0</v>
      </c>
      <c r="G15" s="21"/>
    </row>
    <row r="16" spans="1:7">
      <c r="A16" s="21"/>
      <c r="B16" s="32" t="s">
        <v>16</v>
      </c>
      <c r="C16" s="34">
        <v>12</v>
      </c>
      <c r="D16" s="6">
        <v>1</v>
      </c>
      <c r="E16" s="7">
        <v>0</v>
      </c>
      <c r="F16" s="5">
        <f>C16*D16*E16</f>
        <v>0</v>
      </c>
      <c r="G16" s="21"/>
    </row>
    <row r="17" spans="1:7">
      <c r="A17" s="21"/>
      <c r="B17" s="32" t="s">
        <v>17</v>
      </c>
      <c r="C17" s="34">
        <v>12</v>
      </c>
      <c r="D17" s="6">
        <v>1</v>
      </c>
      <c r="E17" s="7">
        <v>0</v>
      </c>
      <c r="F17" s="5">
        <f>C17*D17*E17</f>
        <v>0</v>
      </c>
      <c r="G17" s="21"/>
    </row>
    <row r="18" spans="1:7">
      <c r="A18" s="21"/>
      <c r="B18" s="32" t="s">
        <v>18</v>
      </c>
      <c r="C18" s="34">
        <v>12</v>
      </c>
      <c r="D18" s="6">
        <v>1</v>
      </c>
      <c r="E18" s="7">
        <v>0</v>
      </c>
      <c r="F18" s="5">
        <f t="shared" ref="F18" si="0">C18*D18*E18</f>
        <v>0</v>
      </c>
      <c r="G18" s="21"/>
    </row>
    <row r="19" spans="1:7">
      <c r="A19" s="21"/>
      <c r="B19" s="32" t="s">
        <v>19</v>
      </c>
      <c r="C19" s="34">
        <v>12</v>
      </c>
      <c r="D19" s="6">
        <v>1</v>
      </c>
      <c r="E19" s="7">
        <v>0</v>
      </c>
      <c r="F19" s="5">
        <f>C19*D19*E19</f>
        <v>0</v>
      </c>
      <c r="G19" s="21"/>
    </row>
    <row r="20" spans="1:7">
      <c r="A20" s="21"/>
      <c r="B20" s="29" t="s">
        <v>20</v>
      </c>
      <c r="C20" s="33">
        <v>52</v>
      </c>
      <c r="D20" s="6">
        <v>1</v>
      </c>
      <c r="E20" s="7">
        <v>0</v>
      </c>
      <c r="F20" s="5">
        <f>C20*D20*E20</f>
        <v>0</v>
      </c>
      <c r="G20" s="21"/>
    </row>
    <row r="21" spans="1:7">
      <c r="A21" s="21"/>
      <c r="B21" s="29" t="s">
        <v>21</v>
      </c>
      <c r="C21" s="30"/>
      <c r="D21" s="28"/>
      <c r="E21" s="4"/>
      <c r="F21" s="5"/>
      <c r="G21" s="21"/>
    </row>
    <row r="22" spans="1:7">
      <c r="A22" s="21"/>
      <c r="B22" s="35" t="s">
        <v>22</v>
      </c>
      <c r="C22" s="36">
        <v>12</v>
      </c>
      <c r="D22" s="28"/>
      <c r="E22" s="7">
        <v>0</v>
      </c>
      <c r="F22" s="5">
        <f t="shared" ref="F22:F28" si="1">C22*E22</f>
        <v>0</v>
      </c>
      <c r="G22" s="21"/>
    </row>
    <row r="23" spans="1:7">
      <c r="A23" s="21"/>
      <c r="B23" s="32" t="s">
        <v>23</v>
      </c>
      <c r="C23" s="33">
        <v>1</v>
      </c>
      <c r="D23" s="28"/>
      <c r="E23" s="7">
        <v>0</v>
      </c>
      <c r="F23" s="5">
        <f t="shared" si="1"/>
        <v>0</v>
      </c>
      <c r="G23" s="21"/>
    </row>
    <row r="24" spans="1:7">
      <c r="A24" s="21"/>
      <c r="B24" s="29" t="s">
        <v>24</v>
      </c>
      <c r="C24" s="33">
        <v>1</v>
      </c>
      <c r="D24" s="28"/>
      <c r="E24" s="7">
        <v>0</v>
      </c>
      <c r="F24" s="5">
        <f t="shared" si="1"/>
        <v>0</v>
      </c>
      <c r="G24" s="21"/>
    </row>
    <row r="25" spans="1:7">
      <c r="A25" s="21"/>
      <c r="B25" s="29" t="s">
        <v>25</v>
      </c>
      <c r="C25" s="33">
        <v>5</v>
      </c>
      <c r="D25" s="28"/>
      <c r="E25" s="7">
        <v>0</v>
      </c>
      <c r="F25" s="5">
        <f t="shared" si="1"/>
        <v>0</v>
      </c>
      <c r="G25" s="21"/>
    </row>
    <row r="26" spans="1:7">
      <c r="A26" s="21"/>
      <c r="B26" s="32" t="s">
        <v>26</v>
      </c>
      <c r="C26" s="33">
        <v>12</v>
      </c>
      <c r="D26" s="28"/>
      <c r="E26" s="7">
        <v>0</v>
      </c>
      <c r="F26" s="5">
        <f t="shared" si="1"/>
        <v>0</v>
      </c>
      <c r="G26" s="21"/>
    </row>
    <row r="27" spans="1:7">
      <c r="A27" s="21"/>
      <c r="B27" s="37" t="s">
        <v>27</v>
      </c>
      <c r="C27" s="38">
        <v>5</v>
      </c>
      <c r="D27" s="28"/>
      <c r="E27" s="7">
        <v>0</v>
      </c>
      <c r="F27" s="5">
        <f t="shared" si="1"/>
        <v>0</v>
      </c>
      <c r="G27" s="21"/>
    </row>
    <row r="28" spans="1:7">
      <c r="A28" s="21"/>
      <c r="B28" s="39" t="s">
        <v>28</v>
      </c>
      <c r="C28" s="38">
        <v>4</v>
      </c>
      <c r="D28" s="28"/>
      <c r="E28" s="7">
        <v>0</v>
      </c>
      <c r="F28" s="5">
        <f t="shared" si="1"/>
        <v>0</v>
      </c>
      <c r="G28" s="21"/>
    </row>
    <row r="29" spans="1:7">
      <c r="A29" s="21"/>
      <c r="B29" s="40"/>
      <c r="C29" s="28"/>
      <c r="D29" s="28"/>
      <c r="E29" s="4"/>
      <c r="F29" s="8"/>
      <c r="G29" s="21"/>
    </row>
    <row r="30" spans="1:7">
      <c r="A30" s="21"/>
      <c r="B30" s="41" t="s">
        <v>29</v>
      </c>
      <c r="C30" s="42"/>
      <c r="D30" s="9"/>
      <c r="E30" s="9"/>
      <c r="F30" s="10">
        <f>SUM(F7:F28)</f>
        <v>0</v>
      </c>
      <c r="G30" s="21"/>
    </row>
    <row r="31" spans="1:7">
      <c r="A31" s="21"/>
      <c r="B31" s="40"/>
      <c r="C31" s="28"/>
      <c r="D31" s="28"/>
      <c r="E31" s="4"/>
      <c r="F31" s="8"/>
      <c r="G31" s="21"/>
    </row>
    <row r="32" spans="1:7">
      <c r="A32" s="21"/>
      <c r="B32" s="43" t="s">
        <v>30</v>
      </c>
      <c r="C32" s="11"/>
      <c r="D32" s="11"/>
      <c r="E32" s="12"/>
      <c r="F32" s="13">
        <f>(C33*E33)+(C34*E34)</f>
        <v>0</v>
      </c>
      <c r="G32" s="21"/>
    </row>
    <row r="33" spans="1:7">
      <c r="A33" s="21"/>
      <c r="B33" s="37" t="s">
        <v>31</v>
      </c>
      <c r="C33" s="38">
        <v>1</v>
      </c>
      <c r="D33" s="11"/>
      <c r="E33" s="14">
        <v>0</v>
      </c>
      <c r="F33" s="5"/>
      <c r="G33" s="21"/>
    </row>
    <row r="34" spans="1:7">
      <c r="A34" s="21"/>
      <c r="B34" s="37" t="s">
        <v>32</v>
      </c>
      <c r="C34" s="38">
        <v>1</v>
      </c>
      <c r="D34" s="11"/>
      <c r="E34" s="14">
        <v>0</v>
      </c>
      <c r="F34" s="5"/>
      <c r="G34" s="21"/>
    </row>
    <row r="35" spans="1:7" ht="8.25" customHeight="1">
      <c r="A35" s="21"/>
      <c r="B35" s="37"/>
      <c r="C35" s="28"/>
      <c r="D35" s="28"/>
      <c r="E35" s="4"/>
      <c r="F35" s="5"/>
      <c r="G35" s="21"/>
    </row>
    <row r="36" spans="1:7" ht="18">
      <c r="A36" s="21"/>
      <c r="B36" s="44" t="s">
        <v>33</v>
      </c>
      <c r="C36" s="42"/>
      <c r="D36" s="9"/>
      <c r="E36" s="9"/>
      <c r="F36" s="10">
        <f>F30+1/3*F32</f>
        <v>0</v>
      </c>
      <c r="G36" s="21"/>
    </row>
    <row r="37" spans="1:7">
      <c r="A37" s="21"/>
      <c r="B37" s="37"/>
      <c r="C37" s="11"/>
      <c r="D37" s="11"/>
      <c r="E37" s="15"/>
      <c r="F37" s="5"/>
      <c r="G37" s="21"/>
    </row>
    <row r="38" spans="1:7" ht="15.75" thickBot="1">
      <c r="A38" s="21"/>
      <c r="B38" s="45"/>
      <c r="C38" s="16"/>
      <c r="D38" s="16"/>
      <c r="E38" s="17"/>
      <c r="F38" s="18"/>
      <c r="G38" s="21"/>
    </row>
    <row r="39" spans="1:7" ht="15.75" thickBot="1">
      <c r="A39" s="21"/>
      <c r="B39" s="21"/>
      <c r="C39" s="21"/>
      <c r="D39" s="21"/>
      <c r="E39" s="21"/>
      <c r="F39" s="21"/>
      <c r="G39" s="21"/>
    </row>
    <row r="40" spans="1:7">
      <c r="A40" s="21"/>
      <c r="B40" s="58" t="s">
        <v>34</v>
      </c>
      <c r="C40" s="59"/>
      <c r="D40" s="59"/>
      <c r="E40" s="59"/>
      <c r="F40" s="60"/>
      <c r="G40" s="21"/>
    </row>
    <row r="41" spans="1:7">
      <c r="A41" s="21"/>
      <c r="B41" s="46" t="s">
        <v>35</v>
      </c>
      <c r="C41" s="47"/>
      <c r="D41" s="47"/>
      <c r="E41" s="47"/>
      <c r="F41" s="48"/>
      <c r="G41" s="21"/>
    </row>
    <row r="42" spans="1:7">
      <c r="A42" s="21"/>
      <c r="B42" s="61" t="s">
        <v>36</v>
      </c>
      <c r="C42" s="62"/>
      <c r="D42" s="62"/>
      <c r="E42" s="62"/>
      <c r="F42" s="63"/>
      <c r="G42" s="21"/>
    </row>
    <row r="43" spans="1:7">
      <c r="A43" s="21"/>
      <c r="B43" s="49" t="s">
        <v>37</v>
      </c>
      <c r="C43" s="50"/>
      <c r="D43" s="50"/>
      <c r="E43" s="50"/>
      <c r="F43" s="51"/>
      <c r="G43" s="21"/>
    </row>
    <row r="44" spans="1:7">
      <c r="A44" s="21"/>
      <c r="B44" s="49" t="s">
        <v>38</v>
      </c>
      <c r="C44" s="50"/>
      <c r="D44" s="50"/>
      <c r="E44" s="50"/>
      <c r="F44" s="51"/>
      <c r="G44" s="21"/>
    </row>
    <row r="45" spans="1:7">
      <c r="A45" s="21"/>
      <c r="B45" s="49" t="s">
        <v>39</v>
      </c>
      <c r="C45" s="50"/>
      <c r="D45" s="50"/>
      <c r="E45" s="50"/>
      <c r="F45" s="51"/>
      <c r="G45" s="21"/>
    </row>
    <row r="46" spans="1:7">
      <c r="A46" s="21"/>
      <c r="B46" s="49" t="s">
        <v>40</v>
      </c>
      <c r="C46" s="50"/>
      <c r="D46" s="50"/>
      <c r="E46" s="50"/>
      <c r="F46" s="51"/>
      <c r="G46" s="21"/>
    </row>
    <row r="47" spans="1:7" ht="15.75" thickBot="1">
      <c r="A47" s="21"/>
      <c r="B47" s="52" t="s">
        <v>41</v>
      </c>
      <c r="C47" s="53"/>
      <c r="D47" s="53"/>
      <c r="E47" s="53"/>
      <c r="F47" s="54"/>
      <c r="G47" s="21"/>
    </row>
    <row r="48" spans="1:7">
      <c r="A48" s="21"/>
      <c r="B48" s="21"/>
      <c r="C48" s="21"/>
      <c r="D48" s="21"/>
      <c r="E48" s="21"/>
      <c r="F48" s="21"/>
      <c r="G48" s="21"/>
    </row>
  </sheetData>
  <sheetProtection algorithmName="SHA-512" hashValue="N67OGbNk+1W7pSQbDxdEE+QNBKcrgPxqnzUux/VWzZcjeKm4eLJcZFmry9jcI/MRyfC0p1u4hgFBzs4hVsSZgg==" saltValue="Fy4Wyb0kW72GXNJXofpEaw==" spinCount="100000" sheet="1" objects="1" scenarios="1"/>
  <protectedRanges>
    <protectedRange algorithmName="SHA-512" hashValue="scXwdvec5ksi8X+ySc6OPBs6tneWWr1/k7egc0VpnNkkIcdx8XyqPNQK8ddqkEjTd7LReI3n24C0dkhhMTLqWw==" saltValue="6zb6U6K6zOa3BmQvjQ5BaA==" spinCount="100000" sqref="D15:E20 E22:E28 D8 E7:E8 E10:E13 E33:E34" name="aantallen en prijzen"/>
  </protectedRanges>
  <mergeCells count="8">
    <mergeCell ref="B46:F46"/>
    <mergeCell ref="B47:F47"/>
    <mergeCell ref="C3:F3"/>
    <mergeCell ref="B40:F40"/>
    <mergeCell ref="B42:F42"/>
    <mergeCell ref="B43:F43"/>
    <mergeCell ref="B44:F44"/>
    <mergeCell ref="B45:F45"/>
  </mergeCells>
  <pageMargins left="0.7" right="0.7" top="0.75" bottom="0.75" header="0.3" footer="0.3"/>
  <pageSetup paperSize="9" orientation="portrait" r:id="rId1"/>
  <ignoredErrors>
    <ignoredError sqref="D7"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_PU" ma:contentTypeID="0x0101003E9A2B830A3CB44DBCE3112387D3A136007CD8753F8CC02143B77126A1109EAF19" ma:contentTypeVersion="35" ma:contentTypeDescription="Een nieuw document maken." ma:contentTypeScope="" ma:versionID="84380985627d2ac0f3721e7dd6bdc3af">
  <xsd:schema xmlns:xsd="http://www.w3.org/2001/XMLSchema" xmlns:xs="http://www.w3.org/2001/XMLSchema" xmlns:p="http://schemas.microsoft.com/office/2006/metadata/properties" xmlns:ns2="55eb5805-729f-4991-aec3-83113356c3ac" xmlns:ns3="71a72728-fb44-4036-b645-2459814b40b3" xmlns:ns4="fa468d3d-bf59-4030-8bb0-350b6c786af0" xmlns:ns5="3a2d4642-b1a9-4f9a-947d-aaac82c6ed7c" xmlns:ns6="b43c7790-bab6-4859-a465-90cb747c2f6f" targetNamespace="http://schemas.microsoft.com/office/2006/metadata/properties" ma:root="true" ma:fieldsID="c3b62ec0368f9f36cd30887f9bd2485c" ns2:_="" ns3:_="" ns4:_="" ns5:_="" ns6:_="">
    <xsd:import namespace="55eb5805-729f-4991-aec3-83113356c3ac"/>
    <xsd:import namespace="71a72728-fb44-4036-b645-2459814b40b3"/>
    <xsd:import namespace="fa468d3d-bf59-4030-8bb0-350b6c786af0"/>
    <xsd:import namespace="3a2d4642-b1a9-4f9a-947d-aaac82c6ed7c"/>
    <xsd:import namespace="b43c7790-bab6-4859-a465-90cb747c2f6f"/>
    <xsd:element name="properties">
      <xsd:complexType>
        <xsd:sequence>
          <xsd:element name="documentManagement">
            <xsd:complexType>
              <xsd:all>
                <xsd:element ref="ns3:PUWerkingsgebiedDocument" minOccurs="0"/>
                <xsd:element ref="ns3:PUCopyrightRechten" minOccurs="0"/>
                <xsd:element ref="ns3:PUOmschrijvingVoorwaardenCopyright" minOccurs="0"/>
                <xsd:element ref="ns3:PUBegindatumCopyright" minOccurs="0"/>
                <xsd:element ref="ns3:PUEinddatumCopyright" minOccurs="0"/>
                <xsd:element ref="ns3:PUBegindatumdossier" minOccurs="0"/>
                <xsd:element ref="ns3:PUEinddatumdossier" minOccurs="0"/>
                <xsd:element ref="ns3:PUSelectiecategorie" minOccurs="0"/>
                <xsd:element ref="ns3:PUDossiernaam" minOccurs="0"/>
                <xsd:element ref="ns2:_dlc_DocId" minOccurs="0"/>
                <xsd:element ref="ns4:bee6bab28bc347dea223a27ae484b55c" minOccurs="0"/>
                <xsd:element ref="ns2:_dlc_DocIdUrl" minOccurs="0"/>
                <xsd:element ref="ns4:e28028357a134c8cba3ce1e424d81274" minOccurs="0"/>
                <xsd:element ref="ns2:_dlc_DocIdPersistId" minOccurs="0"/>
                <xsd:element ref="ns4:d6579817e59147ae85edfd3136814cae" minOccurs="0"/>
                <xsd:element ref="ns4:c69891f5b6724842a1992b729e890d0f" minOccurs="0"/>
                <xsd:element ref="ns4:dc87032591014caf9b8c241199203258" minOccurs="0"/>
                <xsd:element ref="ns2:TaxCatchAll" minOccurs="0"/>
                <xsd:element ref="ns4:nbfcb91ce6ed4c72a590e661d33753dd" minOccurs="0"/>
                <xsd:element ref="ns2:TaxCatchAllLabel" minOccurs="0"/>
                <xsd:element ref="ns4:ecddcceb7a3944bcb5df119ed71fb281" minOccurs="0"/>
                <xsd:element ref="ns4:n35da69e1c1047dea46f4e43c827e5fd" minOccurs="0"/>
                <xsd:element ref="ns4:d48145a825f34c759bf35e0f0f98a24d" minOccurs="0"/>
                <xsd:element ref="ns4:kb23fa795b9743b8adae1149359e24fa" minOccurs="0"/>
                <xsd:element ref="ns4:cb2b531b78c348c8977f55608358c411" minOccurs="0"/>
                <xsd:element ref="ns5:PUDocumenttype" minOccurs="0"/>
                <xsd:element ref="ns5:PUDocumentumRegistratienummer" minOccurs="0"/>
                <xsd:element ref="ns5:PUOrigineleMakerDocumentum" minOccurs="0"/>
                <xsd:element ref="ns5:PUCorsaDocumentcode" minOccurs="0"/>
                <xsd:element ref="ns6:MediaServiceMetadata" minOccurs="0"/>
                <xsd:element ref="ns6:MediaServiceFastMetadata" minOccurs="0"/>
                <xsd:element ref="ns6: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eb5805-729f-4991-aec3-83113356c3ac" elementFormDefault="qualified">
    <xsd:import namespace="http://schemas.microsoft.com/office/2006/documentManagement/types"/>
    <xsd:import namespace="http://schemas.microsoft.com/office/infopath/2007/PartnerControls"/>
    <xsd:element name="_dlc_DocId" ma:index="2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TaxCatchAll" ma:index="29" nillable="true" ma:displayName="Taxonomy Catch All Column" ma:hidden="true" ma:list="{1b656416-df23-433f-944c-5dd03a68d38e}" ma:internalName="TaxCatchAll" ma:showField="CatchAllData" ma:web="55eb5805-729f-4991-aec3-83113356c3ac">
      <xsd:complexType>
        <xsd:complexContent>
          <xsd:extension base="dms:MultiChoiceLookup">
            <xsd:sequence>
              <xsd:element name="Value" type="dms:Lookup" maxOccurs="unbounded" minOccurs="0" nillable="true"/>
            </xsd:sequence>
          </xsd:extension>
        </xsd:complexContent>
      </xsd:complexType>
    </xsd:element>
    <xsd:element name="TaxCatchAllLabel" ma:index="31" nillable="true" ma:displayName="Taxonomy Catch All Column1" ma:hidden="true" ma:list="{1b656416-df23-433f-944c-5dd03a68d38e}" ma:internalName="TaxCatchAllLabel" ma:readOnly="true" ma:showField="CatchAllDataLabel" ma:web="55eb5805-729f-4991-aec3-83113356c3a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a72728-fb44-4036-b645-2459814b40b3"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5" nillable="true" ma:displayName="Omschrijving voorwaarden copyright" ma:internalName="PUOmschrijvingVoorwaardenCopyright">
      <xsd:simpleType>
        <xsd:restriction base="dms:Note">
          <xsd:maxLength value="255"/>
        </xsd:restriction>
      </xsd:simpleType>
    </xsd:element>
    <xsd:element name="PUBegindatumCopyright" ma:index="6" nillable="true" ma:displayName="Begindatum copyright" ma:format="DateOnly" ma:internalName="PUBegindatumCopyright">
      <xsd:simpleType>
        <xsd:restriction base="dms:DateTime"/>
      </xsd:simpleType>
    </xsd:element>
    <xsd:element name="PUEinddatumCopyright" ma:index="7" nillable="true" ma:displayName="Einddatum copyright" ma:format="DateOnly" ma:internalName="PUEinddatumCopyright">
      <xsd:simpleType>
        <xsd:restriction base="dms:DateTime"/>
      </xsd:simpleType>
    </xsd:element>
    <xsd:element name="PUBegindatumdossier" ma:index="14" nillable="true" ma:displayName="Begindatumdossier" ma:default="[today]" ma:format="DateOnly" ma:hidden="true" ma:internalName="PUBegindatumdossier" ma:readOnly="false">
      <xsd:simpleType>
        <xsd:restriction base="dms:DateTime"/>
      </xsd:simpleType>
    </xsd:element>
    <xsd:element name="PUEinddatumdossier" ma:index="15" nillable="true" ma:displayName="Einddatumdossier" ma:format="DateOnly" ma:hidden="true" ma:internalName="PUEinddatumdossier" ma:readOnly="false">
      <xsd:simpleType>
        <xsd:restriction base="dms:DateTime"/>
      </xsd:simpleType>
    </xsd:element>
    <xsd:element name="PUSelectiecategorie" ma:index="18" nillable="true" ma:displayName="Selectiecategorie" ma:default="2020 25" ma:hidden="true" ma:internalName="PUSelectiecategorie">
      <xsd:simpleType>
        <xsd:restriction base="dms:Text">
          <xsd:maxLength value="255"/>
        </xsd:restriction>
      </xsd:simpleType>
    </xsd:element>
    <xsd:element name="PUDossiernaam" ma:index="19" nillable="true" ma:displayName="Dossiernaam" ma:default="Project Betaald Parkeren PenR Breukelen Extern" ma:hidden="true" ma:internalName="PUDossiernaam">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468d3d-bf59-4030-8bb0-350b6c786af0" elementFormDefault="qualified">
    <xsd:import namespace="http://schemas.microsoft.com/office/2006/documentManagement/types"/>
    <xsd:import namespace="http://schemas.microsoft.com/office/infopath/2007/PartnerControls"/>
    <xsd:element name="bee6bab28bc347dea223a27ae484b55c" ma:index="22" nillable="true" ma:taxonomy="true" ma:internalName="bee6bab28bc347dea223a27ae484b55c" ma:taxonomyFieldName="PUEindverantwoordelijkeProceseigenaar" ma:displayName="Eindverantwoordelijke proceseigenaar" ma:default="9;#MOB - Concernmanager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e28028357a134c8cba3ce1e424d81274" ma:index="24" nillable="true" ma:taxonomy="true" ma:internalName="e28028357a134c8cba3ce1e424d81274" ma:taxonomyFieldName="PUThema" ma:displayName="Thema" ma:default="2;#Openbaar vervoer|15ec2c3d-1022-496c-b5bd-550a2983b73f"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d6579817e59147ae85edfd3136814cae" ma:index="26" nillable="true" ma:taxonomy="true" ma:internalName="d6579817e59147ae85edfd3136814cae" ma:taxonomyFieldName="PUWerkproces" ma:displayName="Werkproces" ma:default="8;#Nog nader in te vullen|e20950c1-e059-4dd1-8571-f80d57af7540"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c69891f5b6724842a1992b729e890d0f" ma:index="27" nillable="true" ma:taxonomy="true" ma:internalName="c69891f5b6724842a1992b729e890d0f" ma:taxonomyFieldName="PUDocumentTrefwoorden" ma:displayName="Document trefwoorden" ma:fieldId="{c69891f5-b672-4842-a199-2b729e890d0f}" ma:taxonomyMulti="true" ma:sspId="d6e20898-9fd2-4753-9924-3f7380c5943a" ma:termSetId="00000000-0000-0000-0000-000000000000" ma:anchorId="00000000-0000-0000-0000-000000000000" ma:open="true" ma:isKeyword="false">
      <xsd:complexType>
        <xsd:sequence>
          <xsd:element ref="pc:Terms" minOccurs="0" maxOccurs="1"/>
        </xsd:sequence>
      </xsd:complexType>
    </xsd:element>
    <xsd:element name="dc87032591014caf9b8c241199203258" ma:index="28" nillable="true" ma:taxonomy="true" ma:internalName="dc87032591014caf9b8c241199203258" ma:taxonomyFieldName="PUDoelenboom" ma:displayName="Doelenboom" ma:default="1;#Onbenoemd|fb06c238-9fe8-4cf7-a2d9-a90b291e7d32"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nbfcb91ce6ed4c72a590e661d33753dd" ma:index="30" nillable="true" ma:taxonomy="true" ma:internalName="nbfcb91ce6ed4c72a590e661d33753dd" ma:taxonomyFieldName="PUWBSTax" ma:displayName="WBS" ma:default="10;#P.0000 - Onbenoemd|3d735cab-bb43-4375-8d6c-aab7c97c3079"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ecddcceb7a3944bcb5df119ed71fb281" ma:index="34" nillable="true" ma:taxonomy="true" ma:internalName="ecddcceb7a3944bcb5df119ed71fb281" ma:taxonomyFieldName="PUWaardering" ma:displayName="Waardering" ma:default="5;#Bewaren|4570fb31-860c-44f7-be36-40938139c6a7"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35da69e1c1047dea46f4e43c827e5fd" ma:index="36" nillable="true" ma:taxonomy="true" ma:internalName="n35da69e1c1047dea46f4e43c827e5fd" ma:taxonomyFieldName="PUBewaartermijn" ma:displayName="Bewaartermijn" ma:default="3;#Blijvend bewaren|e5ca1b2a-a741-485a-bdf8-91756cb0387b"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d48145a825f34c759bf35e0f0f98a24d" ma:index="40" nillable="true" ma:taxonomy="true" ma:internalName="d48145a825f34c759bf35e0f0f98a24d" ma:taxonomyFieldName="PUWerkingsgebiedDossier" ma:displayName="Werkingsgebied dossier" ma:default="4;#Intern Provincie|189e3338-705c-4baf-9377-0e95b47bfb72"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kb23fa795b9743b8adae1149359e24fa" ma:index="41" nillable="true" ma:taxonomy="true" ma:internalName="kb23fa795b9743b8adae1149359e24fa" ma:taxonomyFieldName="PUProceseigenaar" ma:displayName="Proceseigenaar" ma:default="7;#TL MOB-TPM, Teamleider Trambedrijf Projectmanagement|611a64a8-09cb-46c0-b156-78b8e3660654"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cb2b531b78c348c8977f55608358c411" ma:index="42" nillable="true" ma:taxonomy="true" ma:internalName="cb2b531b78c348c8977f55608358c411" ma:taxonomyFieldName="PUDomein" ma:displayName="Domein" ma:default="6;#Mobiliteit (MOB)|10be77bb-14cd-433e-949e-9bfecbe7d7b4" ma:fieldId="{cb2b531b-78c3-48c8-977f-55608358c411}" ma:sspId="d6e20898-9fd2-4753-9924-3f7380c5943a" ma:termSetId="e2b90dce-b912-40b0-87b6-d0f5630449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44" nillable="true" ma:displayName="Documenttype" ma:hidden="true" ma:internalName="PUDocumenttype" ma:readOnly="false">
      <xsd:simpleType>
        <xsd:restriction base="dms:Text">
          <xsd:maxLength value="255"/>
        </xsd:restriction>
      </xsd:simpleType>
    </xsd:element>
    <xsd:element name="PUDocumentumRegistratienummer" ma:index="45"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46" nillable="true" ma:displayName="Originele maker Documentum" ma:hidden="true" ma:internalName="PUOrigineleMakerDocumentum" ma:readOnly="false">
      <xsd:simpleType>
        <xsd:restriction base="dms:Text">
          <xsd:maxLength value="255"/>
        </xsd:restriction>
      </xsd:simpleType>
    </xsd:element>
    <xsd:element name="PUCorsaDocumentcode" ma:index="47" nillable="true" ma:displayName="Corsa documentcode" ma:hidden="true" ma:internalName="PUCorsaDocument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3c7790-bab6-4859-a465-90cb747c2f6f"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ObjectDetectorVersions" ma:index="5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UCopyrightRechten xmlns="71a72728-fb44-4036-b645-2459814b40b3">false</PUCopyrightRechten>
    <PUEinddatumdossier xmlns="71a72728-fb44-4036-b645-2459814b40b3" xsi:nil="true"/>
    <n35da69e1c1047dea46f4e43c827e5fd xmlns="fa468d3d-bf59-4030-8bb0-350b6c786af0">
      <Terms xmlns="http://schemas.microsoft.com/office/infopath/2007/PartnerControls">
        <TermInfo xmlns="http://schemas.microsoft.com/office/infopath/2007/PartnerControls">
          <TermName xmlns="http://schemas.microsoft.com/office/infopath/2007/PartnerControls">Blijvend bewaren</TermName>
          <TermId xmlns="http://schemas.microsoft.com/office/infopath/2007/PartnerControls">e5ca1b2a-a741-485a-bdf8-91756cb0387b</TermId>
        </TermInfo>
      </Terms>
    </n35da69e1c1047dea46f4e43c827e5fd>
    <PUDossiernaam xmlns="71a72728-fb44-4036-b645-2459814b40b3">Project Betaald Parkeren PenR Breukelen Extern</PUDossiernaam>
    <dc87032591014caf9b8c241199203258 xmlns="fa468d3d-bf59-4030-8bb0-350b6c786af0">
      <Terms xmlns="http://schemas.microsoft.com/office/infopath/2007/PartnerControls">
        <TermInfo xmlns="http://schemas.microsoft.com/office/infopath/2007/PartnerControls">
          <TermName xmlns="http://schemas.microsoft.com/office/infopath/2007/PartnerControls">Onbenoemd</TermName>
          <TermId xmlns="http://schemas.microsoft.com/office/infopath/2007/PartnerControls">fb06c238-9fe8-4cf7-a2d9-a90b291e7d32</TermId>
        </TermInfo>
      </Terms>
    </dc87032591014caf9b8c241199203258>
    <nbfcb91ce6ed4c72a590e661d33753dd xmlns="fa468d3d-bf59-4030-8bb0-350b6c786af0">
      <Terms xmlns="http://schemas.microsoft.com/office/infopath/2007/PartnerControls">
        <TermInfo xmlns="http://schemas.microsoft.com/office/infopath/2007/PartnerControls">
          <TermName xmlns="http://schemas.microsoft.com/office/infopath/2007/PartnerControls">P.0000 - Onbenoemd</TermName>
          <TermId xmlns="http://schemas.microsoft.com/office/infopath/2007/PartnerControls">3d735cab-bb43-4375-8d6c-aab7c97c3079</TermId>
        </TermInfo>
      </Terms>
    </nbfcb91ce6ed4c72a590e661d33753dd>
    <c69891f5b6724842a1992b729e890d0f xmlns="fa468d3d-bf59-4030-8bb0-350b6c786af0">
      <Terms xmlns="http://schemas.microsoft.com/office/infopath/2007/PartnerControls"/>
    </c69891f5b6724842a1992b729e890d0f>
    <bee6bab28bc347dea223a27ae484b55c xmlns="fa468d3d-bf59-4030-8bb0-350b6c786af0">
      <Terms xmlns="http://schemas.microsoft.com/office/infopath/2007/PartnerControls">
        <TermInfo xmlns="http://schemas.microsoft.com/office/infopath/2007/PartnerControls">
          <TermName xmlns="http://schemas.microsoft.com/office/infopath/2007/PartnerControls">MOB - Concernmanager Mobiliteit</TermName>
          <TermId xmlns="http://schemas.microsoft.com/office/infopath/2007/PartnerControls">b7f90ac5-8c87-47a8-8218-35c54f9ce893</TermId>
        </TermInfo>
      </Terms>
    </bee6bab28bc347dea223a27ae484b55c>
    <PUDocumentumRegistratienummer xmlns="3a2d4642-b1a9-4f9a-947d-aaac82c6ed7c" xsi:nil="true"/>
    <PUWerkingsgebiedDocument xmlns="71a72728-fb44-4036-b645-2459814b40b3" xsi:nil="true"/>
    <PUOmschrijvingVoorwaardenCopyright xmlns="71a72728-fb44-4036-b645-2459814b40b3" xsi:nil="true"/>
    <d48145a825f34c759bf35e0f0f98a24d xmlns="fa468d3d-bf59-4030-8bb0-350b6c786af0">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cb2b531b78c348c8977f55608358c411 xmlns="fa468d3d-bf59-4030-8bb0-350b6c786af0">
      <Terms xmlns="http://schemas.microsoft.com/office/infopath/2007/PartnerControls">
        <TermInfo xmlns="http://schemas.microsoft.com/office/infopath/2007/PartnerControls">
          <TermName xmlns="http://schemas.microsoft.com/office/infopath/2007/PartnerControls">Mobiliteit (MOB)</TermName>
          <TermId xmlns="http://schemas.microsoft.com/office/infopath/2007/PartnerControls">10be77bb-14cd-433e-949e-9bfecbe7d7b4</TermId>
        </TermInfo>
      </Terms>
    </cb2b531b78c348c8977f55608358c411>
    <kb23fa795b9743b8adae1149359e24fa xmlns="fa468d3d-bf59-4030-8bb0-350b6c786af0">
      <Terms xmlns="http://schemas.microsoft.com/office/infopath/2007/PartnerControls">
        <TermInfo xmlns="http://schemas.microsoft.com/office/infopath/2007/PartnerControls">
          <TermName xmlns="http://schemas.microsoft.com/office/infopath/2007/PartnerControls">TL MOB-TPM, Teamleider Trambedrijf Projectmanagement</TermName>
          <TermId xmlns="http://schemas.microsoft.com/office/infopath/2007/PartnerControls">611a64a8-09cb-46c0-b156-78b8e3660654</TermId>
        </TermInfo>
      </Terms>
    </kb23fa795b9743b8adae1149359e24fa>
    <PUBegindatumCopyright xmlns="71a72728-fb44-4036-b645-2459814b40b3" xsi:nil="true"/>
    <PUEinddatumCopyright xmlns="71a72728-fb44-4036-b645-2459814b40b3" xsi:nil="true"/>
    <ecddcceb7a3944bcb5df119ed71fb281 xmlns="fa468d3d-bf59-4030-8bb0-350b6c786af0">
      <Terms xmlns="http://schemas.microsoft.com/office/infopath/2007/PartnerControls">
        <TermInfo xmlns="http://schemas.microsoft.com/office/infopath/2007/PartnerControls">
          <TermName xmlns="http://schemas.microsoft.com/office/infopath/2007/PartnerControls">Bewaren</TermName>
          <TermId xmlns="http://schemas.microsoft.com/office/infopath/2007/PartnerControls">4570fb31-860c-44f7-be36-40938139c6a7</TermId>
        </TermInfo>
      </Terms>
    </ecddcceb7a3944bcb5df119ed71fb281>
    <e28028357a134c8cba3ce1e424d81274 xmlns="fa468d3d-bf59-4030-8bb0-350b6c786af0">
      <Terms xmlns="http://schemas.microsoft.com/office/infopath/2007/PartnerControls">
        <TermInfo xmlns="http://schemas.microsoft.com/office/infopath/2007/PartnerControls">
          <TermName xmlns="http://schemas.microsoft.com/office/infopath/2007/PartnerControls">Openbaar vervoer</TermName>
          <TermId xmlns="http://schemas.microsoft.com/office/infopath/2007/PartnerControls">15ec2c3d-1022-496c-b5bd-550a2983b73f</TermId>
        </TermInfo>
      </Terms>
    </e28028357a134c8cba3ce1e424d81274>
    <PUOrigineleMakerDocumentum xmlns="3a2d4642-b1a9-4f9a-947d-aaac82c6ed7c" xsi:nil="true"/>
    <d6579817e59147ae85edfd3136814cae xmlns="fa468d3d-bf59-4030-8bb0-350b6c786af0">
      <Terms xmlns="http://schemas.microsoft.com/office/infopath/2007/PartnerControls">
        <TermInfo xmlns="http://schemas.microsoft.com/office/infopath/2007/PartnerControls">
          <TermName xmlns="http://schemas.microsoft.com/office/infopath/2007/PartnerControls">Nog nader in te vullen</TermName>
          <TermId xmlns="http://schemas.microsoft.com/office/infopath/2007/PartnerControls">e20950c1-e059-4dd1-8571-f80d57af7540</TermId>
        </TermInfo>
      </Terms>
    </d6579817e59147ae85edfd3136814cae>
    <PUDocumenttype xmlns="3a2d4642-b1a9-4f9a-947d-aaac82c6ed7c" xsi:nil="true"/>
    <PUSelectiecategorie xmlns="71a72728-fb44-4036-b645-2459814b40b3">2020 25</PUSelectiecategorie>
    <PUBegindatumdossier xmlns="71a72728-fb44-4036-b645-2459814b40b3">2023-06-15T14:49:52+00:00</PUBegindatumdossier>
    <TaxCatchAll xmlns="55eb5805-729f-4991-aec3-83113356c3ac">
      <Value>10</Value>
      <Value>9</Value>
      <Value>8</Value>
      <Value>7</Value>
      <Value>6</Value>
      <Value>5</Value>
      <Value>4</Value>
      <Value>3</Value>
      <Value>2</Value>
      <Value>1</Value>
    </TaxCatchAll>
    <PUCorsaDocumentcode xmlns="3a2d4642-b1a9-4f9a-947d-aaac82c6ed7c" xsi:nil="true"/>
    <_dlc_DocId xmlns="55eb5805-729f-4991-aec3-83113356c3ac">UTSP-1892672341-28</_dlc_DocId>
    <_dlc_DocIdUrl xmlns="55eb5805-729f-4991-aec3-83113356c3ac">
      <Url>https://provincieutrecht.sharepoint.com/sites/prjct-ProjectBetaaldParkerenPenRBreukelenExtern/_layouts/15/DocIdRedir.aspx?ID=UTSP-1892672341-28</Url>
      <Description>UTSP-1892672341-28</Description>
    </_dlc_DocIdUrl>
  </documentManagement>
</p:properties>
</file>

<file path=customXml/itemProps1.xml><?xml version="1.0" encoding="utf-8"?>
<ds:datastoreItem xmlns:ds="http://schemas.openxmlformats.org/officeDocument/2006/customXml" ds:itemID="{911A045F-9407-4AD5-93B5-D060A4E10C64}"/>
</file>

<file path=customXml/itemProps2.xml><?xml version="1.0" encoding="utf-8"?>
<ds:datastoreItem xmlns:ds="http://schemas.openxmlformats.org/officeDocument/2006/customXml" ds:itemID="{EA2E0107-C54E-461F-8820-6A930D108DD7}"/>
</file>

<file path=customXml/itemProps3.xml><?xml version="1.0" encoding="utf-8"?>
<ds:datastoreItem xmlns:ds="http://schemas.openxmlformats.org/officeDocument/2006/customXml" ds:itemID="{035856F8-EFAB-414F-8D93-C16C0EB45D45}"/>
</file>

<file path=customXml/itemProps4.xml><?xml version="1.0" encoding="utf-8"?>
<ds:datastoreItem xmlns:ds="http://schemas.openxmlformats.org/officeDocument/2006/customXml" ds:itemID="{05343D01-D2EF-42E9-BD34-5AA25A220DCB}"/>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 Ebbing</dc:creator>
  <cp:keywords/>
  <dc:description/>
  <cp:lastModifiedBy>Arno Hoevink</cp:lastModifiedBy>
  <cp:revision/>
  <dcterms:created xsi:type="dcterms:W3CDTF">2023-06-15T14:46:19Z</dcterms:created>
  <dcterms:modified xsi:type="dcterms:W3CDTF">2023-06-16T06:33:41Z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0x0101003E9A2B830A3CB44DBCE3112387D3A136007CD8753F8CC02143B77126A1109EAF19</vt:lpwstr>
  </property>
  <property fmtid="{D5CDD505-2E9C-101B-9397-08002B2CF9AE}" pid="3" name="PUWaardering">
    <vt:lpwstr>5;#Bewaren|4570fb31-860c-44f7-be36-40938139c6a7</vt:lpwstr>
  </property>
  <property fmtid="{D5CDD505-2E9C-101B-9397-08002B2CF9AE}" pid="4" name="PUBewaartermijn">
    <vt:lpwstr>3;#Blijvend bewaren|e5ca1b2a-a741-485a-bdf8-91756cb0387b</vt:lpwstr>
  </property>
  <property fmtid="{D5CDD505-2E9C-101B-9397-08002B2CF9AE}" pid="5" name="PUWBSTax">
    <vt:lpwstr>10;#P.0000 - Onbenoemd|3d735cab-bb43-4375-8d6c-aab7c97c3079</vt:lpwstr>
  </property>
  <property fmtid="{D5CDD505-2E9C-101B-9397-08002B2CF9AE}" pid="6" name="PUWerkproces">
    <vt:lpwstr>8;#Nog nader in te vullen|e20950c1-e059-4dd1-8571-f80d57af7540</vt:lpwstr>
  </property>
  <property fmtid="{D5CDD505-2E9C-101B-9397-08002B2CF9AE}" pid="7" name="PUWerkingsgebiedDossier">
    <vt:lpwstr>4;#Intern Provincie|189e3338-705c-4baf-9377-0e95b47bfb72</vt:lpwstr>
  </property>
  <property fmtid="{D5CDD505-2E9C-101B-9397-08002B2CF9AE}" pid="8" name="PUDomein">
    <vt:lpwstr>6;#Mobiliteit (MOB)|10be77bb-14cd-433e-949e-9bfecbe7d7b4</vt:lpwstr>
  </property>
  <property fmtid="{D5CDD505-2E9C-101B-9397-08002B2CF9AE}" pid="9" name="PUProceseigenaar">
    <vt:lpwstr>7;#TL MOB-TPM, Teamleider Trambedrijf Projectmanagement|611a64a8-09cb-46c0-b156-78b8e3660654</vt:lpwstr>
  </property>
  <property fmtid="{D5CDD505-2E9C-101B-9397-08002B2CF9AE}" pid="10" name="PUDocumentTrefwoorden">
    <vt:lpwstr/>
  </property>
  <property fmtid="{D5CDD505-2E9C-101B-9397-08002B2CF9AE}" pid="11" name="PUEindverantwoordelijkeProceseigenaar">
    <vt:lpwstr>9;#MOB - Concernmanager Mobiliteit|b7f90ac5-8c87-47a8-8218-35c54f9ce893</vt:lpwstr>
  </property>
  <property fmtid="{D5CDD505-2E9C-101B-9397-08002B2CF9AE}" pid="12" name="PUDoelenboom">
    <vt:lpwstr>1;#Onbenoemd|fb06c238-9fe8-4cf7-a2d9-a90b291e7d32</vt:lpwstr>
  </property>
  <property fmtid="{D5CDD505-2E9C-101B-9397-08002B2CF9AE}" pid="13" name="PUThema">
    <vt:lpwstr>2;#Openbaar vervoer|15ec2c3d-1022-496c-b5bd-550a2983b73f</vt:lpwstr>
  </property>
  <property fmtid="{D5CDD505-2E9C-101B-9397-08002B2CF9AE}" pid="14" name="_dlc_DocIdItemGuid">
    <vt:lpwstr>86e2ecb3-1a47-436f-9c14-365850e7a620</vt:lpwstr>
  </property>
</Properties>
</file>